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16机械电子工程1班`" sheetId="1" r:id="rId1"/>
  </sheets>
  <calcPr calcId="144525"/>
</workbook>
</file>

<file path=xl/sharedStrings.xml><?xml version="1.0" encoding="utf-8"?>
<sst xmlns="http://schemas.openxmlformats.org/spreadsheetml/2006/main" count="78">
  <si>
    <t>江西科技师范大学</t>
  </si>
  <si>
    <r>
      <t>2016-2017</t>
    </r>
    <r>
      <rPr>
        <sz val="16"/>
        <rFont val="宋体"/>
        <charset val="134"/>
      </rPr>
      <t>学年第二学期学生用书领书清单</t>
    </r>
  </si>
  <si>
    <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family val="1"/>
        <charset val="134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</si>
  <si>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t xml:space="preserve"> 学院：材料与机电学院</t>
    </r>
    <r>
      <rPr>
        <sz val="14"/>
        <rFont val="Times New Roman"/>
        <charset val="134"/>
      </rPr>
      <t xml:space="preserve">                      </t>
    </r>
    <r>
      <rPr>
        <sz val="14"/>
        <rFont val="宋体"/>
        <charset val="134"/>
      </rPr>
      <t>班级：16机械电子工程1班(含职教师范)</t>
    </r>
    <r>
      <rPr>
        <sz val="14"/>
        <rFont val="Times New Roman"/>
        <charset val="134"/>
      </rPr>
      <t xml:space="preserve">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</si>
  <si>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</si>
  <si>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</si>
  <si>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</si>
  <si>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</si>
  <si>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</si>
  <si>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</si>
  <si>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</si>
  <si>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</si>
  <si>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</si>
  <si>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</si>
  <si>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r>
      <rPr>
        <sz val="11"/>
        <rFont val="宋体"/>
        <charset val="134"/>
      </rPr>
      <t>大学</t>
    </r>
    <r>
      <rPr>
        <sz val="11"/>
        <rFont val="Gulim"/>
        <family val="2"/>
        <charset val="0"/>
      </rPr>
      <t>物理（第四版）</t>
    </r>
    <r>
      <rPr>
        <sz val="11"/>
        <rFont val="宋体"/>
        <charset val="134"/>
      </rPr>
      <t>（上/下册）</t>
    </r>
  </si>
  <si>
    <t>北京邮电</t>
  </si>
  <si>
    <r>
      <rPr>
        <sz val="10"/>
        <rFont val="宋体"/>
        <charset val="134"/>
      </rPr>
      <t>赵</t>
    </r>
    <r>
      <rPr>
        <sz val="10"/>
        <rFont val="Gulim"/>
        <family val="2"/>
        <charset val="0"/>
      </rPr>
      <t>近芳</t>
    </r>
  </si>
  <si>
    <t>马克思主义基本原理</t>
  </si>
  <si>
    <t>高等教育</t>
  </si>
  <si>
    <t>教育部</t>
  </si>
  <si>
    <r>
      <rPr>
        <sz val="11"/>
        <rFont val="Times New Roman"/>
        <family val="1"/>
        <charset val="134"/>
      </rPr>
      <t>C</t>
    </r>
    <r>
      <rPr>
        <sz val="11"/>
        <rFont val="宋体"/>
        <charset val="134"/>
      </rPr>
      <t>程序设计（第四版）</t>
    </r>
  </si>
  <si>
    <t>清华大学</t>
  </si>
  <si>
    <r>
      <rPr>
        <sz val="10"/>
        <rFont val="宋体"/>
        <charset val="134"/>
      </rPr>
      <t>谭浩强</t>
    </r>
    <r>
      <rPr>
        <sz val="10"/>
        <rFont val="Times New Roman"/>
        <family val="1"/>
        <charset val="134"/>
      </rPr>
      <t xml:space="preserve"> </t>
    </r>
  </si>
  <si>
    <r>
      <rPr>
        <sz val="11"/>
        <rFont val="宋体"/>
        <charset val="134"/>
      </rPr>
      <t>大学</t>
    </r>
    <r>
      <rPr>
        <sz val="11"/>
        <rFont val="Gulim"/>
        <family val="2"/>
        <charset val="0"/>
      </rPr>
      <t>物理</t>
    </r>
    <r>
      <rPr>
        <sz val="11"/>
        <rFont val="宋体"/>
        <charset val="134"/>
      </rPr>
      <t>实验</t>
    </r>
  </si>
  <si>
    <t>中南大学</t>
  </si>
  <si>
    <t>殷志坚</t>
  </si>
  <si>
    <t>时事报告（大学生版）</t>
  </si>
  <si>
    <t>杂志社</t>
  </si>
  <si>
    <t>张习文</t>
  </si>
  <si>
    <r>
      <rPr>
        <sz val="12"/>
        <rFont val="Times New Roman"/>
        <family val="1"/>
        <charset val="134"/>
      </rPr>
      <t>合</t>
    </r>
    <r>
      <rPr>
        <sz val="12"/>
        <rFont val="Times New Roman"/>
        <family val="1"/>
        <charset val="134"/>
      </rPr>
      <t xml:space="preserve">               </t>
    </r>
    <r>
      <rPr>
        <sz val="12"/>
        <rFont val="宋体"/>
        <charset val="134"/>
      </rPr>
      <t>计：</t>
    </r>
  </si>
  <si>
    <r>
      <t xml:space="preserve">         </t>
    </r>
    <r>
      <rPr>
        <sz val="12"/>
        <rFont val="宋体"/>
        <charset val="134"/>
      </rPr>
      <t>签名：陈文豪</t>
    </r>
  </si>
  <si>
    <t>电话：13117819391</t>
  </si>
  <si>
    <r>
      <t>备注：请各班委员在领购教材后，务必先将所领教材与本班开课表核对无误后，再发给同学，</t>
    </r>
    <r>
      <rPr>
        <sz val="14"/>
        <rFont val="Times New Roman"/>
        <family val="1"/>
        <charset val="134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family val="1"/>
        <charset val="134"/>
      </rPr>
      <t>QQ</t>
    </r>
    <r>
      <rPr>
        <sz val="14"/>
        <rFont val="宋体"/>
        <charset val="134"/>
      </rPr>
      <t>：</t>
    </r>
    <r>
      <rPr>
        <sz val="14"/>
        <rFont val="Times New Roman"/>
        <family val="1"/>
        <charset val="134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</si>
  <si>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</si>
  <si>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</si>
  <si>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</si>
  <si>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</si>
  <si>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r>
      <t>16</t>
    </r>
    <r>
      <rPr>
        <sz val="10"/>
        <rFont val="宋体"/>
        <charset val="134"/>
      </rPr>
      <t>机械电子工程</t>
    </r>
    <r>
      <rPr>
        <sz val="10"/>
        <rFont val="Times New Roman"/>
        <family val="1"/>
        <charset val="134"/>
      </rPr>
      <t>1</t>
    </r>
    <r>
      <rPr>
        <sz val="10"/>
        <rFont val="宋体"/>
        <charset val="134"/>
      </rPr>
      <t>班</t>
    </r>
    <r>
      <rPr>
        <sz val="10"/>
        <rFont val="Times New Roman"/>
        <family val="1"/>
        <charset val="134"/>
      </rPr>
      <t>(</t>
    </r>
    <r>
      <rPr>
        <sz val="10"/>
        <rFont val="宋体"/>
        <charset val="134"/>
      </rPr>
      <t>含职教师范</t>
    </r>
    <r>
      <rPr>
        <sz val="10"/>
        <rFont val="Times New Roman"/>
        <family val="1"/>
        <charset val="134"/>
      </rPr>
      <t>)</t>
    </r>
  </si>
  <si>
    <t>罗祺</t>
  </si>
  <si>
    <t>刘崧</t>
  </si>
  <si>
    <t>闵尊清</t>
  </si>
  <si>
    <t>范雨超</t>
  </si>
  <si>
    <t>戴维</t>
  </si>
  <si>
    <t>朱纯</t>
  </si>
  <si>
    <t>刘克柳</t>
  </si>
  <si>
    <t>吴龙勇</t>
  </si>
  <si>
    <t>韩梓郡</t>
  </si>
  <si>
    <t>周楸</t>
  </si>
  <si>
    <t>熊昊鹏</t>
  </si>
  <si>
    <t>侯现昭</t>
  </si>
  <si>
    <t>陈光林</t>
  </si>
  <si>
    <t>刘明远</t>
  </si>
  <si>
    <t>马英泽</t>
  </si>
  <si>
    <t>吴天昊</t>
  </si>
  <si>
    <t>单元龙</t>
  </si>
  <si>
    <t>袁益</t>
  </si>
  <si>
    <t>倪瑞泽</t>
  </si>
  <si>
    <t>董树淇</t>
  </si>
  <si>
    <t>汪伟松</t>
  </si>
  <si>
    <t>孙佳宝</t>
  </si>
  <si>
    <t>陈文豪</t>
  </si>
  <si>
    <t>操博文</t>
  </si>
  <si>
    <t>朱梓林</t>
  </si>
  <si>
    <t>赵波</t>
  </si>
  <si>
    <t>刘晟星</t>
  </si>
  <si>
    <t>陈文锐</t>
  </si>
  <si>
    <t>邓运衔</t>
  </si>
  <si>
    <t>吴文斌</t>
  </si>
  <si>
    <t>熊新杰</t>
  </si>
  <si>
    <t>余天</t>
  </si>
  <si>
    <t>郭向卉</t>
  </si>
  <si>
    <t>占丽丽</t>
  </si>
  <si>
    <t>薛文华</t>
  </si>
  <si>
    <t>王振泽</t>
  </si>
  <si>
    <t>杨兴钰</t>
  </si>
  <si>
    <t>杜珍茹</t>
  </si>
  <si>
    <t>刘玉润</t>
  </si>
  <si>
    <t>果嘉欣</t>
  </si>
</sst>
</file>

<file path=xl/styles.xml><?xml version="1.0" encoding="utf-8"?>
<styleSheet xmlns="http://schemas.openxmlformats.org/spreadsheetml/2006/main">
  <numFmts count="5">
    <numFmt numFmtId="176" formatCode="#,##0.00;[Red]#,##0.00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1">
    <font>
      <sz val="12"/>
      <name val="宋体"/>
      <charset val="134"/>
    </font>
    <font>
      <sz val="12"/>
      <name val="Times New Roman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family val="1"/>
      <charset val="134"/>
    </font>
    <font>
      <sz val="16"/>
      <name val="Times New Roman"/>
      <charset val="134"/>
    </font>
    <font>
      <sz val="14"/>
      <name val="Times New Roman"/>
      <family val="1"/>
      <charset val="134"/>
    </font>
    <font>
      <sz val="14"/>
      <name val="Times New Roman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Times New Roman"/>
      <family val="1"/>
      <charset val="134"/>
    </font>
    <font>
      <sz val="11"/>
      <name val="Times New Roman"/>
      <family val="1"/>
      <charset val="134"/>
    </font>
    <font>
      <sz val="10"/>
      <name val="Times New Roman"/>
      <family val="1"/>
      <charset val="134"/>
    </font>
    <font>
      <sz val="10"/>
      <color indexed="8"/>
      <name val="Times New Roman"/>
      <family val="1"/>
      <charset val="134"/>
    </font>
    <font>
      <sz val="10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name val="宋体"/>
      <charset val="134"/>
    </font>
    <font>
      <sz val="11"/>
      <name val="Gulim"/>
      <family val="2"/>
      <charset val="0"/>
    </font>
    <font>
      <sz val="10"/>
      <name val="Gulim"/>
      <family val="2"/>
      <charset val="0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2" fillId="8" borderId="27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13" borderId="29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3" fillId="20" borderId="32" applyNumberFormat="0" applyAlignment="0" applyProtection="0">
      <alignment vertical="center"/>
    </xf>
    <xf numFmtId="0" fontId="34" fillId="20" borderId="27" applyNumberFormat="0" applyAlignment="0" applyProtection="0">
      <alignment vertical="center"/>
    </xf>
    <xf numFmtId="0" fontId="25" fillId="12" borderId="28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5" fillId="0" borderId="33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3" xfId="9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" fontId="0" fillId="0" borderId="3" xfId="9" applyNumberFormat="1" applyFont="1" applyFill="1" applyBorder="1" applyAlignment="1">
      <alignment horizontal="center" vertical="center"/>
    </xf>
    <xf numFmtId="0" fontId="0" fillId="0" borderId="3" xfId="9" applyNumberFormat="1" applyFont="1" applyFill="1" applyBorder="1" applyAlignment="1">
      <alignment horizontal="center" vertical="center"/>
    </xf>
    <xf numFmtId="9" fontId="0" fillId="0" borderId="3" xfId="9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right" vertical="center"/>
    </xf>
    <xf numFmtId="0" fontId="13" fillId="0" borderId="5" xfId="0" applyNumberFormat="1" applyFont="1" applyFill="1" applyBorder="1" applyAlignment="1">
      <alignment horizontal="right" vertical="center"/>
    </xf>
    <xf numFmtId="9" fontId="13" fillId="0" borderId="5" xfId="0" applyNumberFormat="1" applyFont="1" applyFill="1" applyBorder="1" applyAlignment="1">
      <alignment horizontal="right" vertical="center"/>
    </xf>
    <xf numFmtId="0" fontId="11" fillId="0" borderId="5" xfId="0" applyNumberFormat="1" applyFont="1" applyFill="1" applyBorder="1" applyAlignment="1">
      <alignment horizontal="left" vertical="center"/>
    </xf>
    <xf numFmtId="0" fontId="11" fillId="0" borderId="5" xfId="0" applyNumberFormat="1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4" fillId="0" borderId="5" xfId="0" applyNumberFormat="1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right" vertical="center"/>
    </xf>
    <xf numFmtId="176" fontId="6" fillId="0" borderId="7" xfId="0" applyNumberFormat="1" applyFont="1" applyFill="1" applyBorder="1" applyAlignment="1">
      <alignment horizontal="right" vertical="center"/>
    </xf>
    <xf numFmtId="9" fontId="6" fillId="0" borderId="7" xfId="0" applyNumberFormat="1" applyFont="1" applyFill="1" applyBorder="1" applyAlignment="1">
      <alignment horizontal="right" vertical="center"/>
    </xf>
    <xf numFmtId="0" fontId="13" fillId="0" borderId="8" xfId="0" applyNumberFormat="1" applyFont="1" applyFill="1" applyBorder="1" applyAlignment="1">
      <alignment horizontal="left" vertical="center"/>
    </xf>
    <xf numFmtId="0" fontId="13" fillId="0" borderId="8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left" vertical="center"/>
    </xf>
    <xf numFmtId="0" fontId="8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7" fillId="0" borderId="12" xfId="0" applyNumberFormat="1" applyFont="1" applyBorder="1" applyAlignment="1">
      <alignment horizontal="center" vertical="center"/>
    </xf>
    <xf numFmtId="0" fontId="15" fillId="0" borderId="13" xfId="0" applyNumberFormat="1" applyFont="1" applyBorder="1">
      <alignment vertical="center"/>
    </xf>
    <xf numFmtId="0" fontId="17" fillId="0" borderId="13" xfId="0" applyNumberFormat="1" applyFont="1" applyBorder="1" applyAlignment="1">
      <alignment horizontal="center" vertical="center"/>
    </xf>
    <xf numFmtId="0" fontId="12" fillId="0" borderId="13" xfId="0" applyNumberFormat="1" applyFont="1" applyBorder="1" applyAlignment="1">
      <alignment horizontal="center" vertical="center"/>
    </xf>
    <xf numFmtId="4" fontId="16" fillId="0" borderId="14" xfId="0" applyNumberFormat="1" applyFont="1" applyFill="1" applyBorder="1" applyAlignment="1">
      <alignment horizontal="right" vertical="center"/>
    </xf>
    <xf numFmtId="0" fontId="15" fillId="0" borderId="15" xfId="0" applyNumberFormat="1" applyFont="1" applyBorder="1">
      <alignment vertical="center"/>
    </xf>
    <xf numFmtId="0" fontId="17" fillId="0" borderId="15" xfId="0" applyNumberFormat="1" applyFont="1" applyBorder="1" applyAlignment="1">
      <alignment horizontal="center" vertical="center"/>
    </xf>
    <xf numFmtId="0" fontId="12" fillId="0" borderId="15" xfId="0" applyNumberFormat="1" applyFont="1" applyBorder="1" applyAlignment="1">
      <alignment horizontal="center" vertical="center"/>
    </xf>
    <xf numFmtId="0" fontId="17" fillId="0" borderId="16" xfId="0" applyNumberFormat="1" applyFont="1" applyBorder="1" applyAlignment="1">
      <alignment horizontal="center" vertical="center"/>
    </xf>
    <xf numFmtId="0" fontId="15" fillId="0" borderId="17" xfId="0" applyNumberFormat="1" applyFont="1" applyBorder="1">
      <alignment vertical="center"/>
    </xf>
    <xf numFmtId="0" fontId="17" fillId="0" borderId="17" xfId="0" applyNumberFormat="1" applyFont="1" applyBorder="1" applyAlignment="1">
      <alignment horizontal="center" vertical="center"/>
    </xf>
    <xf numFmtId="0" fontId="12" fillId="0" borderId="17" xfId="0" applyNumberFormat="1" applyFont="1" applyBorder="1" applyAlignment="1">
      <alignment horizontal="center" vertical="center"/>
    </xf>
    <xf numFmtId="4" fontId="16" fillId="0" borderId="18" xfId="0" applyNumberFormat="1" applyFont="1" applyFill="1" applyBorder="1" applyAlignment="1">
      <alignment horizontal="right" vertical="center"/>
    </xf>
    <xf numFmtId="4" fontId="0" fillId="0" borderId="19" xfId="9" applyNumberFormat="1" applyFont="1" applyFill="1" applyBorder="1" applyAlignment="1">
      <alignment horizontal="center" vertical="center"/>
    </xf>
    <xf numFmtId="0" fontId="0" fillId="0" borderId="20" xfId="9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right" vertical="center"/>
    </xf>
    <xf numFmtId="0" fontId="13" fillId="0" borderId="20" xfId="0" applyNumberFormat="1" applyFont="1" applyFill="1" applyBorder="1" applyAlignment="1">
      <alignment horizontal="left" vertical="center" shrinkToFit="1"/>
    </xf>
    <xf numFmtId="0" fontId="13" fillId="0" borderId="20" xfId="0" applyNumberFormat="1" applyFont="1" applyFill="1" applyBorder="1" applyAlignment="1">
      <alignment horizontal="left" vertical="center"/>
    </xf>
    <xf numFmtId="0" fontId="13" fillId="0" borderId="22" xfId="0" applyFont="1" applyFill="1" applyBorder="1" applyAlignment="1">
      <alignment horizontal="left" vertical="center" shrinkToFit="1"/>
    </xf>
    <xf numFmtId="0" fontId="13" fillId="0" borderId="20" xfId="0" applyFont="1" applyFill="1" applyBorder="1" applyAlignment="1">
      <alignment horizontal="left" vertical="center" shrinkToFit="1"/>
    </xf>
    <xf numFmtId="0" fontId="13" fillId="0" borderId="23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shrinkToFit="1"/>
    </xf>
    <xf numFmtId="0" fontId="7" fillId="0" borderId="25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C6" sqref="C6"/>
    </sheetView>
  </sheetViews>
  <sheetFormatPr defaultColWidth="9" defaultRowHeight="14.25"/>
  <cols>
    <col min="1" max="1" width="6" customWidth="1"/>
    <col min="2" max="2" width="49.875" customWidth="1"/>
    <col min="3" max="4" width="9.875" customWidth="1"/>
    <col min="7" max="7" width="12.375" customWidth="1"/>
    <col min="9" max="9" width="12" customWidth="1"/>
  </cols>
  <sheetData>
    <row r="1" s="1" customFormat="1" ht="37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/>
    </row>
    <row r="2" s="1" customFormat="1" ht="33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/>
    </row>
    <row r="3" s="1" customFormat="1" ht="33" customHeight="1" spans="1:1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/>
    </row>
    <row r="4" s="1" customFormat="1" ht="33" customHeight="1" spans="1:11">
      <c r="A4" s="8" t="s">
        <v>3</v>
      </c>
      <c r="B4" s="9"/>
      <c r="C4" s="9"/>
      <c r="D4" s="9"/>
      <c r="E4" s="9"/>
      <c r="F4" s="9"/>
      <c r="G4" s="9"/>
      <c r="H4" s="9"/>
      <c r="I4" s="9"/>
      <c r="J4" s="9"/>
      <c r="K4"/>
    </row>
    <row r="5" s="1" customFormat="1" ht="40" customHeight="1" spans="1:11">
      <c r="A5" s="10" t="s">
        <v>4</v>
      </c>
      <c r="B5" s="11" t="s">
        <v>5</v>
      </c>
      <c r="C5" s="12" t="s">
        <v>6</v>
      </c>
      <c r="D5" s="11" t="s">
        <v>7</v>
      </c>
      <c r="E5" s="13" t="s">
        <v>8</v>
      </c>
      <c r="F5" s="14" t="s">
        <v>9</v>
      </c>
      <c r="G5" s="13" t="s">
        <v>10</v>
      </c>
      <c r="H5" s="15" t="s">
        <v>11</v>
      </c>
      <c r="I5" s="13" t="s">
        <v>12</v>
      </c>
      <c r="J5" s="53" t="s">
        <v>13</v>
      </c>
      <c r="K5" s="54"/>
    </row>
    <row r="6" s="1" customFormat="1" ht="40" customHeight="1" spans="1:11">
      <c r="A6" s="16">
        <v>1</v>
      </c>
      <c r="B6" s="17" t="s">
        <v>14</v>
      </c>
      <c r="C6" s="18" t="s">
        <v>15</v>
      </c>
      <c r="D6" s="19" t="s">
        <v>16</v>
      </c>
      <c r="E6" s="20">
        <v>84</v>
      </c>
      <c r="F6" s="21">
        <v>40</v>
      </c>
      <c r="G6" s="20">
        <f>E6*F6</f>
        <v>3360</v>
      </c>
      <c r="H6" s="22">
        <v>0.79</v>
      </c>
      <c r="I6" s="20">
        <f>G6*H6</f>
        <v>2654.4</v>
      </c>
      <c r="J6" s="55"/>
      <c r="K6" s="56"/>
    </row>
    <row r="7" s="1" customFormat="1" ht="40" customHeight="1" spans="1:11">
      <c r="A7" s="16">
        <v>2</v>
      </c>
      <c r="B7" s="23" t="s">
        <v>17</v>
      </c>
      <c r="C7" s="24" t="s">
        <v>18</v>
      </c>
      <c r="D7" s="25" t="s">
        <v>19</v>
      </c>
      <c r="E7" s="20">
        <v>23</v>
      </c>
      <c r="F7" s="21">
        <v>40</v>
      </c>
      <c r="G7" s="20">
        <f>E7*F7</f>
        <v>920</v>
      </c>
      <c r="H7" s="22">
        <v>1</v>
      </c>
      <c r="I7" s="20">
        <f>G7*H7</f>
        <v>920</v>
      </c>
      <c r="J7" s="55"/>
      <c r="K7" s="57"/>
    </row>
    <row r="8" s="1" customFormat="1" ht="40" customHeight="1" spans="1:11">
      <c r="A8" s="16">
        <v>3</v>
      </c>
      <c r="B8" s="26" t="s">
        <v>20</v>
      </c>
      <c r="C8" s="24" t="s">
        <v>21</v>
      </c>
      <c r="D8" s="25" t="s">
        <v>22</v>
      </c>
      <c r="E8" s="20">
        <v>33</v>
      </c>
      <c r="F8" s="21">
        <v>40</v>
      </c>
      <c r="G8" s="20">
        <f>E8*F8</f>
        <v>1320</v>
      </c>
      <c r="H8" s="22">
        <v>0.79</v>
      </c>
      <c r="I8" s="20">
        <f>G8*H8</f>
        <v>1042.8</v>
      </c>
      <c r="J8" s="55"/>
      <c r="K8" s="58"/>
    </row>
    <row r="9" s="1" customFormat="1" ht="40" customHeight="1" spans="1:11">
      <c r="A9" s="16">
        <v>4</v>
      </c>
      <c r="B9" s="17" t="s">
        <v>23</v>
      </c>
      <c r="C9" s="18" t="s">
        <v>24</v>
      </c>
      <c r="D9" s="19" t="s">
        <v>25</v>
      </c>
      <c r="E9" s="20">
        <v>25</v>
      </c>
      <c r="F9" s="21">
        <v>40</v>
      </c>
      <c r="G9" s="20">
        <f>E9*F9</f>
        <v>1000</v>
      </c>
      <c r="H9" s="22">
        <v>0.79</v>
      </c>
      <c r="I9" s="20">
        <f>G9*H9</f>
        <v>790</v>
      </c>
      <c r="J9" s="55"/>
      <c r="K9" s="59"/>
    </row>
    <row r="10" s="1" customFormat="1" ht="40" customHeight="1" spans="1:11">
      <c r="A10" s="16">
        <v>5</v>
      </c>
      <c r="B10" s="23" t="s">
        <v>26</v>
      </c>
      <c r="C10" s="24" t="s">
        <v>27</v>
      </c>
      <c r="D10" s="25" t="s">
        <v>28</v>
      </c>
      <c r="E10" s="20">
        <v>15</v>
      </c>
      <c r="F10" s="21">
        <v>40</v>
      </c>
      <c r="G10" s="20">
        <f>E10*F10</f>
        <v>600</v>
      </c>
      <c r="H10" s="22">
        <v>0.79</v>
      </c>
      <c r="I10" s="20">
        <f>G10*H10</f>
        <v>474</v>
      </c>
      <c r="J10" s="55"/>
      <c r="K10" s="59"/>
    </row>
    <row r="11" s="1" customFormat="1" ht="40" customHeight="1" spans="1:11">
      <c r="A11" s="27"/>
      <c r="B11" s="28" t="s">
        <v>29</v>
      </c>
      <c r="C11" s="28"/>
      <c r="D11" s="28"/>
      <c r="E11" s="28"/>
      <c r="F11" s="29"/>
      <c r="G11" s="30">
        <f>SUM(G6:G10)</f>
        <v>7200</v>
      </c>
      <c r="H11" s="31"/>
      <c r="I11" s="30">
        <f>SUM(I6:I10)</f>
        <v>5881.2</v>
      </c>
      <c r="J11" s="60"/>
      <c r="K11" s="59"/>
    </row>
    <row r="12" s="1" customFormat="1" ht="40" customHeight="1" spans="1:11">
      <c r="A12" s="32" t="s">
        <v>30</v>
      </c>
      <c r="B12" s="32"/>
      <c r="C12" s="33"/>
      <c r="D12" s="33"/>
      <c r="E12" s="34" t="s">
        <v>31</v>
      </c>
      <c r="F12" s="32"/>
      <c r="G12" s="32"/>
      <c r="H12" s="32"/>
      <c r="I12" s="32"/>
      <c r="J12" s="32"/>
      <c r="K12" s="61"/>
    </row>
    <row r="13" s="1" customFormat="1" ht="73" customHeight="1" spans="1:11">
      <c r="A13" s="35" t="s">
        <v>32</v>
      </c>
      <c r="B13" s="36"/>
      <c r="C13" s="36"/>
      <c r="D13" s="36"/>
      <c r="E13" s="36"/>
      <c r="F13" s="36"/>
      <c r="G13" s="36"/>
      <c r="H13" s="36"/>
      <c r="I13" s="36"/>
      <c r="J13" s="62"/>
      <c r="K13" s="61"/>
    </row>
    <row r="17" spans="1:5">
      <c r="A17" s="37" t="s">
        <v>4</v>
      </c>
      <c r="B17" s="38" t="s">
        <v>33</v>
      </c>
      <c r="C17" s="38" t="s">
        <v>34</v>
      </c>
      <c r="D17" s="38" t="s">
        <v>35</v>
      </c>
      <c r="E17" s="39" t="s">
        <v>36</v>
      </c>
    </row>
    <row r="18" spans="1:5">
      <c r="A18" s="40">
        <v>1</v>
      </c>
      <c r="B18" s="41" t="s">
        <v>37</v>
      </c>
      <c r="C18" s="42">
        <v>20160041</v>
      </c>
      <c r="D18" s="43" t="s">
        <v>38</v>
      </c>
      <c r="E18" s="44">
        <v>147.03</v>
      </c>
    </row>
    <row r="19" spans="1:5">
      <c r="A19" s="40">
        <v>2</v>
      </c>
      <c r="B19" s="41" t="s">
        <v>37</v>
      </c>
      <c r="C19" s="42">
        <v>20160042</v>
      </c>
      <c r="D19" s="43" t="s">
        <v>39</v>
      </c>
      <c r="E19" s="44">
        <v>147.03</v>
      </c>
    </row>
    <row r="20" spans="1:5">
      <c r="A20" s="40">
        <v>3</v>
      </c>
      <c r="B20" s="41" t="s">
        <v>37</v>
      </c>
      <c r="C20" s="42">
        <v>20160043</v>
      </c>
      <c r="D20" s="43" t="s">
        <v>40</v>
      </c>
      <c r="E20" s="44">
        <v>147.03</v>
      </c>
    </row>
    <row r="21" spans="1:5">
      <c r="A21" s="40">
        <v>4</v>
      </c>
      <c r="B21" s="41" t="s">
        <v>37</v>
      </c>
      <c r="C21" s="42">
        <v>20160044</v>
      </c>
      <c r="D21" s="43" t="s">
        <v>41</v>
      </c>
      <c r="E21" s="44">
        <v>147.03</v>
      </c>
    </row>
    <row r="22" spans="1:5">
      <c r="A22" s="40">
        <v>5</v>
      </c>
      <c r="B22" s="41" t="s">
        <v>37</v>
      </c>
      <c r="C22" s="42">
        <v>20160045</v>
      </c>
      <c r="D22" s="43" t="s">
        <v>42</v>
      </c>
      <c r="E22" s="44">
        <v>147.03</v>
      </c>
    </row>
    <row r="23" spans="1:5">
      <c r="A23" s="40">
        <v>6</v>
      </c>
      <c r="B23" s="41" t="s">
        <v>37</v>
      </c>
      <c r="C23" s="42">
        <v>20160046</v>
      </c>
      <c r="D23" s="43" t="s">
        <v>43</v>
      </c>
      <c r="E23" s="44">
        <v>147.03</v>
      </c>
    </row>
    <row r="24" spans="1:5">
      <c r="A24" s="40">
        <v>7</v>
      </c>
      <c r="B24" s="41" t="s">
        <v>37</v>
      </c>
      <c r="C24" s="42">
        <v>20160047</v>
      </c>
      <c r="D24" s="43" t="s">
        <v>44</v>
      </c>
      <c r="E24" s="44">
        <v>147.03</v>
      </c>
    </row>
    <row r="25" spans="1:5">
      <c r="A25" s="40">
        <v>8</v>
      </c>
      <c r="B25" s="41" t="s">
        <v>37</v>
      </c>
      <c r="C25" s="42">
        <v>20160048</v>
      </c>
      <c r="D25" s="43" t="s">
        <v>45</v>
      </c>
      <c r="E25" s="44">
        <v>147.03</v>
      </c>
    </row>
    <row r="26" spans="1:5">
      <c r="A26" s="40">
        <v>9</v>
      </c>
      <c r="B26" s="41" t="s">
        <v>37</v>
      </c>
      <c r="C26" s="42">
        <v>20160049</v>
      </c>
      <c r="D26" s="43" t="s">
        <v>46</v>
      </c>
      <c r="E26" s="44">
        <v>147.03</v>
      </c>
    </row>
    <row r="27" spans="1:5">
      <c r="A27" s="40">
        <v>10</v>
      </c>
      <c r="B27" s="41" t="s">
        <v>37</v>
      </c>
      <c r="C27" s="42">
        <v>20160050</v>
      </c>
      <c r="D27" s="43" t="s">
        <v>47</v>
      </c>
      <c r="E27" s="44">
        <v>147.03</v>
      </c>
    </row>
    <row r="28" spans="1:5">
      <c r="A28" s="40">
        <v>11</v>
      </c>
      <c r="B28" s="41" t="s">
        <v>37</v>
      </c>
      <c r="C28" s="42">
        <v>20160051</v>
      </c>
      <c r="D28" s="43" t="s">
        <v>48</v>
      </c>
      <c r="E28" s="44">
        <v>147.03</v>
      </c>
    </row>
    <row r="29" spans="1:5">
      <c r="A29" s="40">
        <v>12</v>
      </c>
      <c r="B29" s="41" t="s">
        <v>37</v>
      </c>
      <c r="C29" s="42">
        <v>20160052</v>
      </c>
      <c r="D29" s="43" t="s">
        <v>49</v>
      </c>
      <c r="E29" s="44">
        <v>147.03</v>
      </c>
    </row>
    <row r="30" spans="1:5">
      <c r="A30" s="40">
        <v>13</v>
      </c>
      <c r="B30" s="41" t="s">
        <v>37</v>
      </c>
      <c r="C30" s="42">
        <v>20160053</v>
      </c>
      <c r="D30" s="43" t="s">
        <v>50</v>
      </c>
      <c r="E30" s="44">
        <v>147.03</v>
      </c>
    </row>
    <row r="31" spans="1:5">
      <c r="A31" s="40">
        <v>14</v>
      </c>
      <c r="B31" s="41" t="s">
        <v>37</v>
      </c>
      <c r="C31" s="42">
        <v>20160054</v>
      </c>
      <c r="D31" s="43" t="s">
        <v>51</v>
      </c>
      <c r="E31" s="44">
        <v>147.03</v>
      </c>
    </row>
    <row r="32" spans="1:5">
      <c r="A32" s="40">
        <v>15</v>
      </c>
      <c r="B32" s="41" t="s">
        <v>37</v>
      </c>
      <c r="C32" s="42">
        <v>20160055</v>
      </c>
      <c r="D32" s="43" t="s">
        <v>52</v>
      </c>
      <c r="E32" s="44">
        <v>147.03</v>
      </c>
    </row>
    <row r="33" spans="1:5">
      <c r="A33" s="40">
        <v>16</v>
      </c>
      <c r="B33" s="41" t="s">
        <v>37</v>
      </c>
      <c r="C33" s="42">
        <v>20160056</v>
      </c>
      <c r="D33" s="43" t="s">
        <v>53</v>
      </c>
      <c r="E33" s="44">
        <v>147.03</v>
      </c>
    </row>
    <row r="34" spans="1:5">
      <c r="A34" s="40">
        <v>17</v>
      </c>
      <c r="B34" s="41" t="s">
        <v>37</v>
      </c>
      <c r="C34" s="42">
        <v>20160057</v>
      </c>
      <c r="D34" s="43" t="s">
        <v>54</v>
      </c>
      <c r="E34" s="44">
        <v>147.03</v>
      </c>
    </row>
    <row r="35" spans="1:5">
      <c r="A35" s="40">
        <v>18</v>
      </c>
      <c r="B35" s="41" t="s">
        <v>37</v>
      </c>
      <c r="C35" s="42">
        <v>20160058</v>
      </c>
      <c r="D35" s="43" t="s">
        <v>55</v>
      </c>
      <c r="E35" s="44">
        <v>147.03</v>
      </c>
    </row>
    <row r="36" spans="1:5">
      <c r="A36" s="40">
        <v>19</v>
      </c>
      <c r="B36" s="41" t="s">
        <v>37</v>
      </c>
      <c r="C36" s="42">
        <v>20160059</v>
      </c>
      <c r="D36" s="43" t="s">
        <v>56</v>
      </c>
      <c r="E36" s="44">
        <v>147.03</v>
      </c>
    </row>
    <row r="37" spans="1:5">
      <c r="A37" s="40">
        <v>20</v>
      </c>
      <c r="B37" s="41" t="s">
        <v>37</v>
      </c>
      <c r="C37" s="42">
        <v>20160060</v>
      </c>
      <c r="D37" s="43" t="s">
        <v>57</v>
      </c>
      <c r="E37" s="44">
        <v>147.03</v>
      </c>
    </row>
    <row r="38" spans="1:5">
      <c r="A38" s="40">
        <v>21</v>
      </c>
      <c r="B38" s="41" t="s">
        <v>37</v>
      </c>
      <c r="C38" s="42">
        <v>20160061</v>
      </c>
      <c r="D38" s="43" t="s">
        <v>58</v>
      </c>
      <c r="E38" s="44">
        <v>147.03</v>
      </c>
    </row>
    <row r="39" spans="1:5">
      <c r="A39" s="40">
        <v>22</v>
      </c>
      <c r="B39" s="41" t="s">
        <v>37</v>
      </c>
      <c r="C39" s="42">
        <v>20160062</v>
      </c>
      <c r="D39" s="43" t="s">
        <v>59</v>
      </c>
      <c r="E39" s="44">
        <v>147.03</v>
      </c>
    </row>
    <row r="40" spans="1:5">
      <c r="A40" s="40">
        <v>23</v>
      </c>
      <c r="B40" s="41" t="s">
        <v>37</v>
      </c>
      <c r="C40" s="42">
        <v>20160063</v>
      </c>
      <c r="D40" s="43" t="s">
        <v>60</v>
      </c>
      <c r="E40" s="44">
        <v>147.03</v>
      </c>
    </row>
    <row r="41" spans="1:5">
      <c r="A41" s="40">
        <v>24</v>
      </c>
      <c r="B41" s="41" t="s">
        <v>37</v>
      </c>
      <c r="C41" s="42">
        <v>20160065</v>
      </c>
      <c r="D41" s="43" t="s">
        <v>61</v>
      </c>
      <c r="E41" s="44">
        <v>147.03</v>
      </c>
    </row>
    <row r="42" spans="1:5">
      <c r="A42" s="40">
        <v>25</v>
      </c>
      <c r="B42" s="41" t="s">
        <v>37</v>
      </c>
      <c r="C42" s="42">
        <v>20160066</v>
      </c>
      <c r="D42" s="43" t="s">
        <v>62</v>
      </c>
      <c r="E42" s="44">
        <v>147.03</v>
      </c>
    </row>
    <row r="43" spans="1:5">
      <c r="A43" s="40">
        <v>26</v>
      </c>
      <c r="B43" s="41" t="s">
        <v>37</v>
      </c>
      <c r="C43" s="42">
        <v>20160067</v>
      </c>
      <c r="D43" s="43" t="s">
        <v>63</v>
      </c>
      <c r="E43" s="44">
        <v>147.03</v>
      </c>
    </row>
    <row r="44" spans="1:5">
      <c r="A44" s="40">
        <v>27</v>
      </c>
      <c r="B44" s="41" t="s">
        <v>37</v>
      </c>
      <c r="C44" s="42">
        <v>20160068</v>
      </c>
      <c r="D44" s="43" t="s">
        <v>64</v>
      </c>
      <c r="E44" s="44">
        <v>147.03</v>
      </c>
    </row>
    <row r="45" spans="1:5">
      <c r="A45" s="40">
        <v>28</v>
      </c>
      <c r="B45" s="41" t="s">
        <v>37</v>
      </c>
      <c r="C45" s="42">
        <v>20160069</v>
      </c>
      <c r="D45" s="43" t="s">
        <v>65</v>
      </c>
      <c r="E45" s="44">
        <v>147.03</v>
      </c>
    </row>
    <row r="46" spans="1:5">
      <c r="A46" s="40">
        <v>29</v>
      </c>
      <c r="B46" s="41" t="s">
        <v>37</v>
      </c>
      <c r="C46" s="42">
        <v>20160070</v>
      </c>
      <c r="D46" s="43" t="s">
        <v>66</v>
      </c>
      <c r="E46" s="44">
        <v>147.03</v>
      </c>
    </row>
    <row r="47" spans="1:5">
      <c r="A47" s="40">
        <v>30</v>
      </c>
      <c r="B47" s="41" t="s">
        <v>37</v>
      </c>
      <c r="C47" s="42">
        <v>20160071</v>
      </c>
      <c r="D47" s="43" t="s">
        <v>67</v>
      </c>
      <c r="E47" s="44">
        <v>147.03</v>
      </c>
    </row>
    <row r="48" spans="1:5">
      <c r="A48" s="40">
        <v>31</v>
      </c>
      <c r="B48" s="41" t="s">
        <v>37</v>
      </c>
      <c r="C48" s="42">
        <v>20160072</v>
      </c>
      <c r="D48" s="43" t="s">
        <v>68</v>
      </c>
      <c r="E48" s="44">
        <v>147.03</v>
      </c>
    </row>
    <row r="49" spans="1:5">
      <c r="A49" s="40">
        <v>32</v>
      </c>
      <c r="B49" s="41" t="s">
        <v>37</v>
      </c>
      <c r="C49" s="42">
        <v>20160073</v>
      </c>
      <c r="D49" s="43" t="s">
        <v>69</v>
      </c>
      <c r="E49" s="44">
        <v>147.03</v>
      </c>
    </row>
    <row r="50" spans="1:5">
      <c r="A50" s="40">
        <v>33</v>
      </c>
      <c r="B50" s="41" t="s">
        <v>37</v>
      </c>
      <c r="C50" s="42">
        <v>20160074</v>
      </c>
      <c r="D50" s="43" t="s">
        <v>70</v>
      </c>
      <c r="E50" s="44">
        <v>147.03</v>
      </c>
    </row>
    <row r="51" spans="1:5">
      <c r="A51" s="40">
        <v>34</v>
      </c>
      <c r="B51" s="41" t="s">
        <v>37</v>
      </c>
      <c r="C51" s="42">
        <v>20160075</v>
      </c>
      <c r="D51" s="43" t="s">
        <v>71</v>
      </c>
      <c r="E51" s="44">
        <v>147.03</v>
      </c>
    </row>
    <row r="52" spans="1:5">
      <c r="A52" s="40">
        <v>35</v>
      </c>
      <c r="B52" s="41" t="s">
        <v>37</v>
      </c>
      <c r="C52" s="42">
        <v>20160076</v>
      </c>
      <c r="D52" s="43" t="s">
        <v>72</v>
      </c>
      <c r="E52" s="44">
        <v>147.03</v>
      </c>
    </row>
    <row r="53" spans="1:5">
      <c r="A53" s="40">
        <v>36</v>
      </c>
      <c r="B53" s="45" t="s">
        <v>37</v>
      </c>
      <c r="C53" s="46">
        <v>20160077</v>
      </c>
      <c r="D53" s="47" t="s">
        <v>73</v>
      </c>
      <c r="E53" s="44">
        <v>147.03</v>
      </c>
    </row>
    <row r="54" spans="1:5">
      <c r="A54" s="40">
        <v>37</v>
      </c>
      <c r="B54" s="41" t="s">
        <v>37</v>
      </c>
      <c r="C54" s="42">
        <v>20160078</v>
      </c>
      <c r="D54" s="43" t="s">
        <v>74</v>
      </c>
      <c r="E54" s="44">
        <v>147.03</v>
      </c>
    </row>
    <row r="55" spans="1:5">
      <c r="A55" s="40">
        <v>38</v>
      </c>
      <c r="B55" s="41" t="s">
        <v>37</v>
      </c>
      <c r="C55" s="42">
        <v>20160080</v>
      </c>
      <c r="D55" s="43" t="s">
        <v>75</v>
      </c>
      <c r="E55" s="44">
        <v>147.03</v>
      </c>
    </row>
    <row r="56" spans="1:5">
      <c r="A56" s="40">
        <v>39</v>
      </c>
      <c r="B56" s="41" t="s">
        <v>37</v>
      </c>
      <c r="C56" s="42">
        <v>20160081</v>
      </c>
      <c r="D56" s="43" t="s">
        <v>76</v>
      </c>
      <c r="E56" s="44">
        <v>147.03</v>
      </c>
    </row>
    <row r="57" spans="1:5">
      <c r="A57" s="48">
        <v>40</v>
      </c>
      <c r="B57" s="49" t="s">
        <v>37</v>
      </c>
      <c r="C57" s="50">
        <v>20160082</v>
      </c>
      <c r="D57" s="51" t="s">
        <v>77</v>
      </c>
      <c r="E57" s="52">
        <v>147.03</v>
      </c>
    </row>
  </sheetData>
  <mergeCells count="8">
    <mergeCell ref="A1:J1"/>
    <mergeCell ref="A2:J2"/>
    <mergeCell ref="A3:J3"/>
    <mergeCell ref="A4:J4"/>
    <mergeCell ref="B11:E11"/>
    <mergeCell ref="A12:D12"/>
    <mergeCell ref="E12:J12"/>
    <mergeCell ref="A13:J13"/>
  </mergeCells>
  <pageMargins left="0.75" right="0.75" top="1" bottom="1" header="0.509722222222222" footer="0.509722222222222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16机械电子工程1班`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2018-04-09T06:17:57Z</dcterms:created>
  <dcterms:modified xsi:type="dcterms:W3CDTF">2018-04-09T06:18:20Z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